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GOC HIEP\CONG BO\NAM 2023\CONG BO DANH MUC DICH VU CONG\vbden_42_TTr_STTTT\"/>
    </mc:Choice>
  </mc:AlternateContent>
  <bookViews>
    <workbookView xWindow="-120" yWindow="-120" windowWidth="19440" windowHeight="15000"/>
  </bookViews>
  <sheets>
    <sheet name="Xã không ps hs" sheetId="3" r:id="rId1"/>
  </sheets>
  <definedNames>
    <definedName name="_xlnm._FilterDatabase" localSheetId="0" hidden="1">'Xã không ps hs'!$A$4:$H$90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2" i="3" l="1"/>
  <c r="F72" i="3"/>
  <c r="H72" i="3" s="1"/>
  <c r="G85" i="3" l="1"/>
  <c r="F85" i="3"/>
  <c r="G75" i="3"/>
  <c r="F75" i="3"/>
  <c r="G60" i="3"/>
  <c r="F60" i="3"/>
  <c r="F44" i="3"/>
  <c r="G26" i="3"/>
  <c r="F26" i="3"/>
  <c r="G15" i="3"/>
  <c r="F15" i="3"/>
  <c r="F9" i="3"/>
  <c r="G6" i="3"/>
  <c r="F6" i="3"/>
  <c r="H75" i="3" l="1"/>
  <c r="H60" i="3"/>
  <c r="G44" i="3"/>
  <c r="H44" i="3"/>
  <c r="G9" i="3"/>
  <c r="H6" i="3"/>
  <c r="H9" i="3" l="1"/>
  <c r="H85" i="3"/>
  <c r="H25" i="3"/>
  <c r="H15" i="3"/>
  <c r="G5" i="3"/>
  <c r="H26" i="3"/>
  <c r="F5" i="3"/>
  <c r="H5" i="3" l="1"/>
</calcChain>
</file>

<file path=xl/sharedStrings.xml><?xml version="1.0" encoding="utf-8"?>
<sst xmlns="http://schemas.openxmlformats.org/spreadsheetml/2006/main" count="469" uniqueCount="320">
  <si>
    <t>tthc_id</t>
  </si>
  <si>
    <t>STT</t>
  </si>
  <si>
    <t>Mã TTHC tỉnh</t>
  </si>
  <si>
    <t xml:space="preserve">Mã TTHC QG </t>
  </si>
  <si>
    <t>DVC Toàn trình</t>
  </si>
  <si>
    <t>Một phần</t>
  </si>
  <si>
    <t>Tổng số DVC</t>
  </si>
  <si>
    <t>+</t>
  </si>
  <si>
    <t>Lĩnh vực Công thương</t>
  </si>
  <si>
    <t>479d3ad3-f144-45ae-aab7-4100c7e92792</t>
  </si>
  <si>
    <t>-</t>
  </si>
  <si>
    <t>CTX.02</t>
  </si>
  <si>
    <t>Thẩm định, phê duyệt phương án ứng phó với tình huống khẩn cấp hồ chứa thủy điện thuộc thẩm quyền phê duyệt của Ủy ban nhân dân cấp xã</t>
  </si>
  <si>
    <t>2.000184.000.00.00.H02</t>
  </si>
  <si>
    <t>x</t>
  </si>
  <si>
    <t>230c5120-1a91-4ee6-b2ea-47329ba3efd3</t>
  </si>
  <si>
    <t>LVATD.01</t>
  </si>
  <si>
    <t>Thẩm định, phê duyệt phương án ứng phó thiên tai cho công trình vùng hạ du đập thủy điện thuộc thẩm quyền phê duyệt của Ủy ban nhân dân cấp xã</t>
  </si>
  <si>
    <t>2.000206.000.00.00.H02</t>
  </si>
  <si>
    <t>Lĩnh vực Giáo dục và Đào tạo</t>
  </si>
  <si>
    <t>9e36fa25-55ec-4f38-a8ae-5951bdc02939</t>
  </si>
  <si>
    <t>1000.01</t>
  </si>
  <si>
    <t>Giải thể nhóm trẻ, lớp mẫu giáo độc lập (theo yêu cầu của tổ chức, cá nhân đề nghị thành lập)</t>
  </si>
  <si>
    <t>2.001810.000.00.00.H02</t>
  </si>
  <si>
    <t>a75e0f08-e5ea-4a90-9ae5-4e94ce68c9ed</t>
  </si>
  <si>
    <t>1000.02</t>
  </si>
  <si>
    <t>Sáp nhập, chia, tách nhóm trẻ, lớp mẫu giáo độc lập</t>
  </si>
  <si>
    <t>1.004485.000.00.00.H02</t>
  </si>
  <si>
    <t>eeedf89e-cb07-4981-9fc4-8ee7108e6199</t>
  </si>
  <si>
    <t>1000.03</t>
  </si>
  <si>
    <t>Thành lập nhóm trẻ, lớp mẫu giáo độc lập</t>
  </si>
  <si>
    <t>1.004492.000.00.00.H02</t>
  </si>
  <si>
    <t>7ed8adfc-220b-4fa5-ad36-8b5d5948b542</t>
  </si>
  <si>
    <t>1000.04</t>
  </si>
  <si>
    <t>Cho phép nhóm trẻ, lớp mẫu giáo độc lập hoạt động giáo dục trở lại</t>
  </si>
  <si>
    <t>1.004443.000.00.00.H02</t>
  </si>
  <si>
    <t>c3d64d65-25c0-4861-8ffd-d49f4e35623d</t>
  </si>
  <si>
    <t>1000.05</t>
  </si>
  <si>
    <t>Cho phép cơ sở giáo dục khác thực hiện chương trình giáo dục tiểu học</t>
  </si>
  <si>
    <t>1.004441.000.00.00.H02</t>
  </si>
  <si>
    <t>Lĩnh vực Giao thông vận tải</t>
  </si>
  <si>
    <t>b8bfcc98-baa4-4e98-8012-87a16f40c1a4</t>
  </si>
  <si>
    <t>050.001</t>
  </si>
  <si>
    <t>Đăng ký phương tiện lần đầu đối với phương tiện chưa khai thác</t>
  </si>
  <si>
    <t>1.004088.000.00.00.H02</t>
  </si>
  <si>
    <t>82df27c5-ca37-47c5-a46b-61efd0c7daad</t>
  </si>
  <si>
    <t>050.002</t>
  </si>
  <si>
    <t>Đăng ký phương tiện lần đầu đối với phương tiện đang khai thác</t>
  </si>
  <si>
    <t>1.004047.000.00.00.H02</t>
  </si>
  <si>
    <t>79ec6253-f7c1-4e72-9a18-5ed672cdf819</t>
  </si>
  <si>
    <t>050.003</t>
  </si>
  <si>
    <t>Đăng ký lại phương tiện trong trường hợp phương tiện thay đổi tên, tính năng kỹ thuật</t>
  </si>
  <si>
    <t>2.001711.000.00.00.H02</t>
  </si>
  <si>
    <t>f8640b3e-a1e7-4d7f-828c-521fc56c58d2</t>
  </si>
  <si>
    <t>050.004</t>
  </si>
  <si>
    <t>Đăng ký lại phương tiện trong trường hợp chuyển quyền sở hữu phương tiện nhưng không thay đổi cơ quan đăng ký phương tiện</t>
  </si>
  <si>
    <t>1.004002.000.00.00.H02</t>
  </si>
  <si>
    <t>c88017b9-1799-4f9b-b7b5-90aef16dcb9d</t>
  </si>
  <si>
    <t>050.005</t>
  </si>
  <si>
    <t>Đăng ký lại phương tiện trong trường hợp chuyển từ cơ quan đăng ký khác sang cơ quan đăng ký phương tiện thủy nội địa</t>
  </si>
  <si>
    <t>1.004036.000.00.00.H02</t>
  </si>
  <si>
    <t>82c0c730-1bf8-47df-880d-77d90d54194a</t>
  </si>
  <si>
    <t>050.006</t>
  </si>
  <si>
    <t>Đăng ký lại phương tiện trong trường hợp chuyển quyền sở hữu phương tiện đồng thời thay đổi cơ quan đăng ký phương tiện</t>
  </si>
  <si>
    <t>30b0d8ad-53a4-476b-9b5f-4a5fbb152d09</t>
  </si>
  <si>
    <t>050.007</t>
  </si>
  <si>
    <t>Đăng ký lại phương tiện trong trường hợp chủ phương tiện thay đổi trụ sở hoặc nơi đăng ký hộ khẩu thường trú của chủ phương tiện sang đơn vị hành chính cấp tỉnh khác</t>
  </si>
  <si>
    <t>1.006391.000.00.00.H02</t>
  </si>
  <si>
    <t>5a1883c9-f374-4208-b5c5-b04aab1f5502</t>
  </si>
  <si>
    <t>050.008</t>
  </si>
  <si>
    <t>Cấp lại Giấy chứng nhận đăng ký phương tiện bị mất, hỏng</t>
  </si>
  <si>
    <t>1.003930.000.00.00.H02</t>
  </si>
  <si>
    <t>8dfe70c8-6e25-4c7f-a9a8-f623ecbfe2a0</t>
  </si>
  <si>
    <t>050.009</t>
  </si>
  <si>
    <t>Xoá đăng ký phương tiện thủy nội địa</t>
  </si>
  <si>
    <t>2.001659.000.00.00.H02</t>
  </si>
  <si>
    <t>Lĩnh vực Kế hoạch và Đầu tư</t>
  </si>
  <si>
    <t>Lĩnh vực Lao động - Thương binh và Xã hội</t>
  </si>
  <si>
    <t>42eaaf29-02f6-42fa-b91c-7c62136b5660</t>
  </si>
  <si>
    <t>910.005</t>
  </si>
  <si>
    <t>Đăng ký hoạt động đối với cơ sở trợ giúp xã hội dưới 10 đối tượng có hoàn cảnh khó khăn</t>
  </si>
  <si>
    <t>2.000355.000.00.00.H02</t>
  </si>
  <si>
    <t>accd7bdb-2613-4412-9d56-cd7694d39cb9</t>
  </si>
  <si>
    <t>910.007</t>
  </si>
  <si>
    <t>Trợ giúp xã hội khẩn cấp về hỗ trợ chi phí mai táng</t>
  </si>
  <si>
    <t>2.000744.000.00.00.H02</t>
  </si>
  <si>
    <t>90bbe9da-9056-46d1-81cb-88c904ab5785</t>
  </si>
  <si>
    <t>910.008</t>
  </si>
  <si>
    <t>Trợ giúp xã hội khẩn cấp về hỗ trợ làm nhà ở, sửa chữa nhà ở</t>
  </si>
  <si>
    <t>2.000751.000.00.00.H02</t>
  </si>
  <si>
    <t>8f6673e2-de8e-471f-8263-3e01a4313a52</t>
  </si>
  <si>
    <t>910.15</t>
  </si>
  <si>
    <t>Nhận chăm sóc, nuôi dưỡng đối tượng cần bảo vệ khẩn cấp</t>
  </si>
  <si>
    <t>1.001739.000.00.00.H02</t>
  </si>
  <si>
    <t>692f9d67-eff5-4698-8582-3d420f789b48</t>
  </si>
  <si>
    <t>910.2</t>
  </si>
  <si>
    <t>Chi trả trợ cấp xã hội hàng tháng, hỗ trợ kinh phí chăm sóc, nuôi dưỡng hàng tháng khi đối tượng thay đổi nơi cư trú trong cùng địa bàn quận, huyện, thị xã, thành phố thuộc tỉnh</t>
  </si>
  <si>
    <t>1.001758.000.00.00.H02</t>
  </si>
  <si>
    <t>59a648af-afb6-474b-b7e0-55064cb45bd7</t>
  </si>
  <si>
    <t>910.3004</t>
  </si>
  <si>
    <t>Quyết định trợ cấp xã hội hàng tháng, hỗ trợ kinh phí chăm sóc, nuôi dưỡng hàng tháng khi đối tượng thay đổi nơi cư trú giữa các quận, huyện, thị xã, thành phố thuộc tỉnh, trong và ngoài tỉnh, thành phố trực thuộc trung ương</t>
  </si>
  <si>
    <t>1.001753.000.00.00.H02</t>
  </si>
  <si>
    <t>4f54487e-c739-43b6-a13f-472209794b65</t>
  </si>
  <si>
    <t>035.19</t>
  </si>
  <si>
    <t>Chính sách hỗ trợ chi phí học tập cho học sinh, sinh viên học trình độ trung cấp, trình độ cao đẳng tại các cơ sở GDNN trên địa bàn tỉnh Bắc Giang</t>
  </si>
  <si>
    <t>1.010660</t>
  </si>
  <si>
    <t>dt</t>
  </si>
  <si>
    <t>bb</t>
  </si>
  <si>
    <t>5cc3e45d-9140-449a-ba64-82a1cff359bf</t>
  </si>
  <si>
    <t>033.014</t>
  </si>
  <si>
    <t>Giải quyết chế độ trợ cấp một lần đối với người có thành tích tham gia kháng chiến được tặng Bằng khen của Thủ tướng Chính phủ, Bằng khen của Bộ trưởng, Thủ trưởng cơ quan ngang bộ thuộc Chính phủ, Bằng khen của Chủ tịch UBND cấp tỉnh</t>
  </si>
  <si>
    <t>7f31a825-b1e2-42a4-a663-a46588537c00</t>
  </si>
  <si>
    <t>033.09</t>
  </si>
  <si>
    <t>Hồ sơ, thủ tục thực hiện chế độ trợ cấp một lần đối với thân nhân người hoạt động kháng chiến được tặng huân chương, huy chương chết trước ngày 01 tháng 01 năm 1995 mà chưa được hưởng chế độ ưu đãi</t>
  </si>
  <si>
    <t>1.002733.000.00.00.H02</t>
  </si>
  <si>
    <t>3bb68109-0ffa-4a66-8585-4b9494b2e418</t>
  </si>
  <si>
    <t>033.171</t>
  </si>
  <si>
    <t>Cấp Bằng “Tổ quốc ghi công” đối với người hy sinh hoặc mất tích trong chiến tranh</t>
  </si>
  <si>
    <t>0304f73f-39ea-4a66-89c0-48bae16778b4</t>
  </si>
  <si>
    <t>033.22</t>
  </si>
  <si>
    <t>Hưởng chế độ trợ cấp hàng tháng đối với đối tượng tham gia chiến tranh bảo vệ Tổ quốc, làm nhiệm vụ quốc tế ở Cam-pu-chia, giúp bạn Lào sau ngày 30/4/1975 đã phục viên, xuất ngũ, thôi việc theo Quyết định số 62/2011/QĐ-TTg ngày 09/11/2011 của Thủ tướng Chính phủ</t>
  </si>
  <si>
    <t>L</t>
  </si>
  <si>
    <t>7e86d54a-4278-483a-87b6-7060273dae14</t>
  </si>
  <si>
    <t>033.27</t>
  </si>
  <si>
    <t>Giải quyết chế độ mai táng phí đối với cựu chiến binh</t>
  </si>
  <si>
    <t>2.002307.000.00.00.H02</t>
  </si>
  <si>
    <t>3ddb420f-4ee3-4747-b1aa-f017589fb0ac</t>
  </si>
  <si>
    <t>033.29</t>
  </si>
  <si>
    <t>Lập danh sách đối tượng tham gia bảo hiểm y tế do Bộ Lao động – Thương binh và Xã hội quản lý</t>
  </si>
  <si>
    <t>fb7ff255-b8f6-4440-b621-a166bf913512</t>
  </si>
  <si>
    <t>033.43</t>
  </si>
  <si>
    <t>Giải quyết chế độ ưu đãi đối với Anh hùng lực lượng vũ trang nhân dân, Anh hùng lao động trong thời kỳ kháng chiến hiện không công tác trong quân đội, công an</t>
  </si>
  <si>
    <t>fe9d38de-2f43-43ce-9fe9-97be701674ee</t>
  </si>
  <si>
    <t>033.45</t>
  </si>
  <si>
    <t>Tiếp nhận người có công vào cơ sở nuôi dưỡng, điều dưỡng người có công do tỉnh quản lý</t>
  </si>
  <si>
    <t>172b0594-870c-423d-afb0-81bd2622d3cb</t>
  </si>
  <si>
    <t>038.014</t>
  </si>
  <si>
    <t>Đăng ký cai nghiện ma túy tự nguyện</t>
  </si>
  <si>
    <t>1.010941.000.00.00.H02</t>
  </si>
  <si>
    <t>534926f3-fb99-44c8-9914-3fa8675e7225</t>
  </si>
  <si>
    <t>038.2701</t>
  </si>
  <si>
    <t>Hỗ trợ học văn hóa, học nghề, trợ cấp khó khăn ban đầu cho nạn nhân</t>
  </si>
  <si>
    <t>2.001661.000.00.00.H02</t>
  </si>
  <si>
    <t>Lĩnh vực Nội vụ</t>
  </si>
  <si>
    <t>4b107219-bb2b-4bda-90c1-b2ee88d96a3c</t>
  </si>
  <si>
    <t>114.04.1</t>
  </si>
  <si>
    <t>Tặng danh hiệu Lao động tiên tiến</t>
  </si>
  <si>
    <t>2.000305.000.00.00.H02</t>
  </si>
  <si>
    <t>d9b4ba8e-595d-46e2-bcfd-123b75753dce</t>
  </si>
  <si>
    <t>114.1</t>
  </si>
  <si>
    <t>Tặng Giấy khen của Chủ tịch UBND cấp xã về thành tích thực hiện nhiệm vụ chính trị</t>
  </si>
  <si>
    <t>1.000775.000.00.00.H02</t>
  </si>
  <si>
    <t>d3281726-633f-4720-b6c6-356d8fba379e</t>
  </si>
  <si>
    <t>114.2</t>
  </si>
  <si>
    <t>Tặng Giấy khen của Chủ tịch UBND cấp xã về thành tích thi đua theo đợt, chuyên đề</t>
  </si>
  <si>
    <t>2.000346.000.00.00.H02</t>
  </si>
  <si>
    <t>003b2cf2-aca4-44e3-bce5-925ecd773d2f</t>
  </si>
  <si>
    <t>114.3</t>
  </si>
  <si>
    <t>Tặng Giấy khen của Chủ tịch UBND cấp xã về thành tích đột xuất</t>
  </si>
  <si>
    <t>2.000337.000.00.00.H02</t>
  </si>
  <si>
    <t>d6fbf0a4-c4f2-4cfb-b896-542466cf7c31</t>
  </si>
  <si>
    <t>114.4</t>
  </si>
  <si>
    <t>Tặng Giấy khen của Chủ tịch UBND cấp xã về khen thưởng cho gia đình</t>
  </si>
  <si>
    <t>1.000748.000.00.00.H02</t>
  </si>
  <si>
    <t>fa107cd9-b18d-45ee-872c-f4a14acbaa59</t>
  </si>
  <si>
    <t>116.0001</t>
  </si>
  <si>
    <t>Đăng ký hoạt động tín ngưỡng</t>
  </si>
  <si>
    <t>2.000509.000.00.00.H02</t>
  </si>
  <si>
    <t>8cce9240-0ca6-4775-ba4a-7869dc6134fe</t>
  </si>
  <si>
    <t>116.0002</t>
  </si>
  <si>
    <t>Đăng ký bổ sung hoạt động tín ngưỡng</t>
  </si>
  <si>
    <t>1.001028.000.00.00.H02</t>
  </si>
  <si>
    <t>ea864bf9-138c-4eaa-b800-66e93b54087e</t>
  </si>
  <si>
    <t>116.0003</t>
  </si>
  <si>
    <t>Đăng ký sinh hoạt tôn giáo tập trung</t>
  </si>
  <si>
    <t>1.001055.000.00.00.H02</t>
  </si>
  <si>
    <t>f581e4c7-ebd6-47f9-8a7d-6177f04b1625</t>
  </si>
  <si>
    <t>116.0004</t>
  </si>
  <si>
    <t>Thông báo danh mục hoạt động tôn giáo đối với tổ chức có địa bàn hoạt động tôn giáo ở một xã</t>
  </si>
  <si>
    <t>1.001078.000.00.00.H02</t>
  </si>
  <si>
    <t>5b4b383e-7692-4501-8873-e3fb0c8cbc5c</t>
  </si>
  <si>
    <t>116.0005</t>
  </si>
  <si>
    <t>Thông báo danh mục hoạt động tôn giáo bổ sung đối với tổ chức có địa bàn hoạt động tôn giáo ở một xã</t>
  </si>
  <si>
    <t>1.001085.000.00.00.H02</t>
  </si>
  <si>
    <t>dcc1c721-cc73-4ef5-9244-c6f7d23d6212</t>
  </si>
  <si>
    <t>116.0006</t>
  </si>
  <si>
    <t>Đăng ký thay đổi người đại diện của nhóm sinh hoạt tôn giáo tập trung</t>
  </si>
  <si>
    <t>1.001090.000.00.00.H02</t>
  </si>
  <si>
    <t>ab862de9-66a7-4b44-bd11-c859b0516d47</t>
  </si>
  <si>
    <t>116.0007</t>
  </si>
  <si>
    <t>Đề nghị thay đổi địa điểm sinh hoạt tôn giáo tập trung trong địa bàn một xã</t>
  </si>
  <si>
    <t>1.001098.000.00.00.H02</t>
  </si>
  <si>
    <t>88682183-ff42-4d7e-9e56-eac6da24bc20</t>
  </si>
  <si>
    <t>116.0008</t>
  </si>
  <si>
    <t>Đề nghị thay đổi địa điểm sinh hoạt tôn giáo tập trung đến địa bàn xã khác</t>
  </si>
  <si>
    <t>1.001109.000.00.00.H02</t>
  </si>
  <si>
    <t>c75f0c36-23ba-4711-9e4f-496b8319b3fa</t>
  </si>
  <si>
    <t>116.0009</t>
  </si>
  <si>
    <t>Thông báo về việc thay đổi địa điểm sinh hoạt tôn giáo tập trung</t>
  </si>
  <si>
    <t>1.001156.000.00.00.H02</t>
  </si>
  <si>
    <t>ecfbaf46-16cd-4cda-9b18-3635b091e09c</t>
  </si>
  <si>
    <t>116.0010</t>
  </si>
  <si>
    <t>Thông báo tổ chức quyên góp trong địa bàn một xã của cơ sở tín ngưỡng, tổ chức tôn giáo, tổ chức tôn giáo trực thuộc</t>
  </si>
  <si>
    <t>1.001167.000.00.00.H02</t>
  </si>
  <si>
    <t>Lĩnh vực Nông nghiệp và Phát triển nông thôn</t>
  </si>
  <si>
    <t>909aa1ce-6c86-40c7-af80-6f0b6ab69cc7</t>
  </si>
  <si>
    <t>1331.001</t>
  </si>
  <si>
    <t>Hỗ trợ khám chữa bệnh, trợ cấp tai nạn cho lực lượng xung kích phòng chống thiên tai cấp xã trong trường hợp chưa tham gia bảo hiểm y tế, bảo hiểm xã hội</t>
  </si>
  <si>
    <t>1.010091.000.00.00.H02</t>
  </si>
  <si>
    <t>98be51ac-2536-4a58-b671-928d6d3ff776</t>
  </si>
  <si>
    <t>1331.002</t>
  </si>
  <si>
    <t>Trợ cấp tiền tuất, tai nạn (đối với trường hợp tai nạn suy giảm khả năng lao động từ 5% trở lên) cho lực lượng xung kích phòng chống thiên tai cấp xã chưa tham gia bảo hiểm xã hội</t>
  </si>
  <si>
    <t>1.010092.000.00.00.H02</t>
  </si>
  <si>
    <t>ad265861-de9c-47ae-b498-88165a60bbbf</t>
  </si>
  <si>
    <t>016.0001</t>
  </si>
  <si>
    <t>Phê duyệt kế hoạch khuyến nông địa phương (cấp xã)</t>
  </si>
  <si>
    <t>1.003596.000.00.00.H02</t>
  </si>
  <si>
    <t>7d616778-71af-4e8c-8a30-40e271f0c00f</t>
  </si>
  <si>
    <t>NN.CX001</t>
  </si>
  <si>
    <t>Xác nhận hợp đồng tiếp cận nguồn gen và chia sẻ lợi ích</t>
  </si>
  <si>
    <t>1.004082.000.00.00.H02</t>
  </si>
  <si>
    <t>e8851c02-d6d3-4930-8a4b-551c0922087b</t>
  </si>
  <si>
    <t>NN.CX002</t>
  </si>
  <si>
    <t>Chuyển đổi cơ cấu cây trồng trên đất trồng lúa</t>
  </si>
  <si>
    <t>1.008004.000.00.00.H02</t>
  </si>
  <si>
    <t>dd1755a8-0c78-4f21-a30e-fa3d40f6ddfa</t>
  </si>
  <si>
    <t>017.01</t>
  </si>
  <si>
    <t>Hỗ trợ đầu tư xây dựng phát triển thủy lợi nhỏ, thủy lợi nội đồng và tưới tiên tiến, tiết kiệm nước (Đối với nguồn vốn hỗ trợ trực tiếp, ngân sách địa phương và nguồn vốn hợp pháp khác của địa phương phân bổ cho UBND cấp xã thực hiện)</t>
  </si>
  <si>
    <t>2.001621.000.00.00.H02</t>
  </si>
  <si>
    <t>96bca9a0-9e69-44ee-9110-868c8f4cc536</t>
  </si>
  <si>
    <t>01703</t>
  </si>
  <si>
    <t>Thẩm định, phê duyệt phương án ứng phó với tình huống khẩn cấp thuộc thẩm quyền của UBND cấp xã</t>
  </si>
  <si>
    <t>1.003440.000.00.00.H02</t>
  </si>
  <si>
    <t>111aadae-e299-4c38-a0ed-3c282aa1b470</t>
  </si>
  <si>
    <t>01704</t>
  </si>
  <si>
    <t>Hỗ trợ khôi phục sản xuất vùng bị thiệt hại do thiên tai</t>
  </si>
  <si>
    <t>2.002161.000.00.00.H02</t>
  </si>
  <si>
    <t>9578d64d-6b8e-4add-a2f3-51f7d684c458</t>
  </si>
  <si>
    <t>01705</t>
  </si>
  <si>
    <t>Hỗ trợ khôi phục sản xuất vùng bị thiệt hại do dịch bệnh</t>
  </si>
  <si>
    <t>2.002162.000.00.00.H02</t>
  </si>
  <si>
    <t>a663c379-8dfc-430c-a596-5f1f6b839961</t>
  </si>
  <si>
    <t>01706</t>
  </si>
  <si>
    <t>Đăng ký kê khai số lượng chăn nuôi tập trung và nuôi trồng thủy sản ban đầu</t>
  </si>
  <si>
    <t>2.002163.000.00.00.H02</t>
  </si>
  <si>
    <t>bd69237a-788f-4c4b-80b6-055c2202744b</t>
  </si>
  <si>
    <t>TL.01704</t>
  </si>
  <si>
    <t>Thẩm định, phê duyệt phương án ứng phó với thiên tai cho công trình vùng hạ du đập trong quá trình thi công thuộc thẩm quyền của UBND cấp xã</t>
  </si>
  <si>
    <t>1.003446.000.00.00.H02</t>
  </si>
  <si>
    <t>Lĩnh vực Tài nguyên và Môi trường</t>
  </si>
  <si>
    <t>d433abea-6816-431e-9b6f-d321359f9eab</t>
  </si>
  <si>
    <t>101.01</t>
  </si>
  <si>
    <t>Thủ tục hòa giải tranh chấp đất đai</t>
  </si>
  <si>
    <t>1.003554.000.00.00.H02</t>
  </si>
  <si>
    <t>8c5c8b32-8e6a-4327-b8f5-b8a30f5f8b2a</t>
  </si>
  <si>
    <t>DD.101.2</t>
  </si>
  <si>
    <t>Thủ tục xác nhận, chứng thực các giấy tờ liên quan đến lĩnh vực đất đai</t>
  </si>
  <si>
    <t>2.001035.000.00.00.H02</t>
  </si>
  <si>
    <t>Lĩnh vực Tư pháp</t>
  </si>
  <si>
    <t>a22d0e83-1dd8-45bd-bc5a-108b94793931</t>
  </si>
  <si>
    <t>140.04</t>
  </si>
  <si>
    <t>Thủ tục giải quyết yêu cầu bồi thường tại cơ quan trực tiếp quản lý người thi hành công vụ gây thiệt hại (cấp xã)</t>
  </si>
  <si>
    <t>2.002165.000.00.00.H02</t>
  </si>
  <si>
    <t>6d9fe430-1270-469e-a38d-1bbdfc014f16</t>
  </si>
  <si>
    <t>20.001</t>
  </si>
  <si>
    <t>Thủ tục cấp bản sao từ sổ gốc</t>
  </si>
  <si>
    <t>2.000908.000.00.00.H02</t>
  </si>
  <si>
    <t>59fe93b0-6199-4b35-8e82-4d7bf1124ad3</t>
  </si>
  <si>
    <t>216.4</t>
  </si>
  <si>
    <t>Thủ tục Đăng ký chấm dứt giám hộ</t>
  </si>
  <si>
    <t>1.004845.000.00.00.H02</t>
  </si>
  <si>
    <t>18c576bd-59f2-4097-a8e2-421b1470511a</t>
  </si>
  <si>
    <t>0126.01</t>
  </si>
  <si>
    <t>Thủ tục công nhận tổ trưởng tổ hòa giải</t>
  </si>
  <si>
    <t>2.000950.000.00.00.H02</t>
  </si>
  <si>
    <t>4296b719-6808-4b9d-9dc6-464448500b72</t>
  </si>
  <si>
    <t>0126.02</t>
  </si>
  <si>
    <t>Thủ tục thôi làm hòa giải viên (cấp xã)</t>
  </si>
  <si>
    <t>2.000930.000.00.00.H02</t>
  </si>
  <si>
    <t>121725d1-ba12-4374-8f99-d404fc8fe8ee</t>
  </si>
  <si>
    <t>0126.03</t>
  </si>
  <si>
    <t>Thủ tục công nhận hòa giải viên</t>
  </si>
  <si>
    <t>1.002211.000.00.00.H02</t>
  </si>
  <si>
    <t>9ce17c69-19ad-4384-9f4b-33aabf74ea64</t>
  </si>
  <si>
    <t>0126.06</t>
  </si>
  <si>
    <t>Thủ tục thanh toán thù lao cho hòa giải viên</t>
  </si>
  <si>
    <t>2.002080.000.00.00.H02</t>
  </si>
  <si>
    <t>ab5b2476-5aa7-44aa-9c4b-53e80b010c38</t>
  </si>
  <si>
    <t>0126.04</t>
  </si>
  <si>
    <t>Thủ tục cho thôi làm tuyên truyền viên pháp luật</t>
  </si>
  <si>
    <t>2.001449.000.00.00.H02</t>
  </si>
  <si>
    <t>4179709d-5458-48fb-a8d9-73859784fb34</t>
  </si>
  <si>
    <t>0126.05</t>
  </si>
  <si>
    <t>Thủ tục công nhận tuyên truyền viên pháp luật</t>
  </si>
  <si>
    <t>2.001457.000.00.00.H02</t>
  </si>
  <si>
    <t>Lĩnh vực Văn hóa, Thế thao và Du lịch</t>
  </si>
  <si>
    <t>e99104bf-4403-4c71-8ece-f4bf9d0d5646</t>
  </si>
  <si>
    <t>23.02</t>
  </si>
  <si>
    <t>Thủ tục xét tặng danh hiệu Gia đình văn hóa hàng năm</t>
  </si>
  <si>
    <t>1.000954.000.00.00.H02</t>
  </si>
  <si>
    <t>0fa572ca-6eba-4b31-a3e7-0ee712ae8f66</t>
  </si>
  <si>
    <t>23.03</t>
  </si>
  <si>
    <t>Thủ tục xét tặng giấy khen Gia đình văn hóa hàng năm</t>
  </si>
  <si>
    <t>1.001120.000.00.00.H02</t>
  </si>
  <si>
    <t>4728822c-583b-49ab-8a97-febc7e2093e1</t>
  </si>
  <si>
    <t>23.04</t>
  </si>
  <si>
    <t>Thủ tục thông báo thành lập thư viện đối với thư viện cộng đồng</t>
  </si>
  <si>
    <t>1.008901.000.00.00.H02</t>
  </si>
  <si>
    <t>71afcbd1-ab04-43eb-9539-68f68dcbb257</t>
  </si>
  <si>
    <t>23.05</t>
  </si>
  <si>
    <t>Thủ tục thông báo sáp nhập, hợp nhất, chia, tách thư viện đối với thư viện cộng đồng</t>
  </si>
  <si>
    <t>1.008902.000.00.00.H02</t>
  </si>
  <si>
    <t>65ff3107-dbce-4ba2-a324-62fccb8cdd46</t>
  </si>
  <si>
    <t>23.06</t>
  </si>
  <si>
    <t>Thủ tục thông báo chấm dứt hoạt động thư viện cộng đồng</t>
  </si>
  <si>
    <t>1.008903.000.00.00.H02</t>
  </si>
  <si>
    <t>Tổng cộng:</t>
  </si>
  <si>
    <t>Tên TTHC</t>
  </si>
  <si>
    <r>
      <rPr>
        <b/>
        <sz val="11"/>
        <color theme="1"/>
        <rFont val="Calibri"/>
        <family val="2"/>
        <scheme val="minor"/>
      </rPr>
      <t>Ghi chú:</t>
    </r>
    <r>
      <rPr>
        <sz val="11"/>
        <color theme="1"/>
        <rFont val="Calibri"/>
        <family val="2"/>
        <scheme val="minor"/>
      </rPr>
      <t xml:space="preserve"> Dịch vụ công trực tuyến một phần và dịch vụ công trực tuyến toàn trình tương đương với dịch vụ công trực tuyến mức độ 3, mức độ 4 theo quy định tại Nghị định số 43/2011/NĐ-CP ngày 13/6/2011 của Chính phủ quy định về việc cung cấp thông tin và dịch vụ công trực tuyến trên trang thông tin điện tử hoặc Cổng thông tin điện tử của cơ quan nhà nước</t>
    </r>
  </si>
  <si>
    <r>
      <rPr>
        <b/>
        <i/>
        <sz val="14"/>
        <color theme="1"/>
        <rFont val="Times New Roman"/>
        <family val="1"/>
      </rPr>
      <t>Phụ lục VI: Danh mục Dịch vụ công trực tuyến cấp xã không phát sinh hồ sơ</t>
    </r>
    <r>
      <rPr>
        <i/>
        <sz val="14"/>
        <color theme="1"/>
        <rFont val="Times New Roman"/>
        <family val="1"/>
      </rPr>
      <t xml:space="preserve">
(Kèm theo Quyết định số       /QĐ-UBND ngày           tháng 8 năm 2023)</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</si>
</sst>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3"/>
      <name val="Times New Roman"/>
      <family val="1"/>
    </font>
    <font>
      <sz val="13"/>
      <name val="Times New Roman"/>
      <family val="1"/>
    </font>
    <font>
      <sz val="11"/>
      <name val="Times New Roman"/>
      <family val="1"/>
    </font>
    <font>
      <i/>
      <sz val="14"/>
      <color theme="1"/>
      <name val="Times New Roman"/>
      <family val="1"/>
    </font>
    <font>
      <b/>
      <i/>
      <sz val="14"/>
      <color theme="1"/>
      <name val="Times New Roman"/>
      <family val="1"/>
    </font>
    <font>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1" fontId="2" fillId="0" borderId="1" xfId="0" applyNumberFormat="1" applyFont="1" applyBorder="1" applyAlignment="1">
      <alignment horizontal="center" vertical="center" wrapText="1"/>
    </xf>
    <xf numFmtId="0" fontId="1" fillId="0" borderId="0" xfId="0" applyFont="1" applyAlignment="1">
      <alignment horizont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wrapText="1"/>
    </xf>
    <xf numFmtId="0" fontId="3" fillId="0" borderId="1" xfId="0" applyFont="1" applyBorder="1" applyAlignment="1">
      <alignment vertical="center" wrapText="1"/>
    </xf>
    <xf numFmtId="49" fontId="3" fillId="0" borderId="1" xfId="0" applyNumberFormat="1" applyFont="1" applyBorder="1" applyAlignment="1">
      <alignment vertical="center" wrapText="1"/>
    </xf>
    <xf numFmtId="0" fontId="4"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0" xfId="0" applyAlignment="1">
      <alignment horizontal="center"/>
    </xf>
    <xf numFmtId="0" fontId="0" fillId="0" borderId="0" xfId="0" applyAlignment="1">
      <alignment horizontal="center" vertical="center"/>
    </xf>
    <xf numFmtId="49" fontId="0" fillId="0" borderId="0" xfId="0" applyNumberFormat="1"/>
    <xf numFmtId="0" fontId="7" fillId="0" borderId="1" xfId="0" applyFont="1" applyBorder="1" applyAlignment="1">
      <alignment horizontal="center" vertical="center" wrapText="1"/>
    </xf>
    <xf numFmtId="0" fontId="0" fillId="0" borderId="1" xfId="0" applyBorder="1" applyAlignment="1">
      <alignment horizontal="center" wrapText="1"/>
    </xf>
    <xf numFmtId="0" fontId="0" fillId="0" borderId="0" xfId="0" applyAlignment="1">
      <alignment horizontal="center" wrapText="1"/>
    </xf>
    <xf numFmtId="0" fontId="2" fillId="0" borderId="1" xfId="0" applyFont="1" applyBorder="1" applyAlignment="1">
      <alignment horizontal="left" vertical="center" wrapText="1"/>
    </xf>
    <xf numFmtId="0" fontId="5"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ichvucong.gov.vn/p/home/dvc-tthc-thu-tuc-hanh-chinh-chi-tiet.html?ma_thu_tuc=296980" TargetMode="External"/><Relationship Id="rId1" Type="http://schemas.openxmlformats.org/officeDocument/2006/relationships/hyperlink" Target="https://dichvucong.gov.vn/p/home/dvc-tthc-thu-tuc-hanh-chinh-chi-tiet.html?ma_thu_tuc=18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5"/>
  <sheetViews>
    <sheetView tabSelected="1" topLeftCell="B1" zoomScaleNormal="100" workbookViewId="0">
      <pane ySplit="4" topLeftCell="A5" activePane="bottomLeft" state="frozen"/>
      <selection pane="bottomLeft" activeCell="L7" sqref="L7"/>
    </sheetView>
  </sheetViews>
  <sheetFormatPr defaultRowHeight="15" x14ac:dyDescent="0.25"/>
  <cols>
    <col min="1" max="1" width="17.28515625" hidden="1" customWidth="1"/>
    <col min="2" max="2" width="6.140625" style="14" customWidth="1"/>
    <col min="3" max="3" width="12.85546875" customWidth="1"/>
    <col min="4" max="4" width="26.42578125" style="15" customWidth="1"/>
    <col min="5" max="5" width="38.140625" customWidth="1"/>
    <col min="6" max="6" width="12.140625" style="13" customWidth="1"/>
    <col min="7" max="7" width="6.85546875" style="13" customWidth="1"/>
    <col min="8" max="8" width="9" style="13" customWidth="1"/>
  </cols>
  <sheetData>
    <row r="2" spans="1:8" ht="35.1" customHeight="1" x14ac:dyDescent="0.3">
      <c r="B2" s="20" t="s">
        <v>319</v>
      </c>
      <c r="C2" s="20"/>
      <c r="D2" s="20"/>
      <c r="E2" s="20"/>
      <c r="F2" s="20"/>
      <c r="G2" s="20"/>
      <c r="H2" s="20"/>
    </row>
    <row r="4" spans="1:8" s="5" customFormat="1" ht="42.6" customHeight="1" x14ac:dyDescent="0.25">
      <c r="A4" s="1" t="s">
        <v>0</v>
      </c>
      <c r="B4" s="1" t="s">
        <v>1</v>
      </c>
      <c r="C4" s="1" t="s">
        <v>2</v>
      </c>
      <c r="D4" s="2" t="s">
        <v>3</v>
      </c>
      <c r="E4" s="1" t="s">
        <v>317</v>
      </c>
      <c r="F4" s="1" t="s">
        <v>4</v>
      </c>
      <c r="G4" s="1" t="s">
        <v>5</v>
      </c>
      <c r="H4" s="1" t="s">
        <v>6</v>
      </c>
    </row>
    <row r="5" spans="1:8" s="8" customFormat="1" ht="33" x14ac:dyDescent="0.25">
      <c r="A5" s="1"/>
      <c r="B5" s="1" t="s">
        <v>7</v>
      </c>
      <c r="C5" s="1" t="s">
        <v>316</v>
      </c>
      <c r="D5" s="2"/>
      <c r="E5" s="17"/>
      <c r="F5" s="1">
        <f>SUM(F6:F85)</f>
        <v>44</v>
      </c>
      <c r="G5" s="1">
        <f>SUM(G6:G85)</f>
        <v>31</v>
      </c>
      <c r="H5" s="1">
        <f>SUM(H6:H85)</f>
        <v>75</v>
      </c>
    </row>
    <row r="6" spans="1:8" s="8" customFormat="1" ht="30" customHeight="1" x14ac:dyDescent="0.25">
      <c r="A6" s="3"/>
      <c r="B6" s="1">
        <v>1</v>
      </c>
      <c r="C6" s="19" t="s">
        <v>8</v>
      </c>
      <c r="D6" s="19"/>
      <c r="E6" s="17"/>
      <c r="F6" s="1">
        <f>COUNTIF(F7:F8,"x")</f>
        <v>0</v>
      </c>
      <c r="G6" s="1">
        <f>COUNTIF(G7:G8,"x")</f>
        <v>2</v>
      </c>
      <c r="H6" s="1">
        <f>F6+G6</f>
        <v>2</v>
      </c>
    </row>
    <row r="7" spans="1:8" ht="66" x14ac:dyDescent="0.25">
      <c r="A7" s="9" t="s">
        <v>9</v>
      </c>
      <c r="B7" s="6" t="s">
        <v>10</v>
      </c>
      <c r="C7" s="9" t="s">
        <v>11</v>
      </c>
      <c r="D7" s="10" t="s">
        <v>13</v>
      </c>
      <c r="E7" s="9" t="s">
        <v>12</v>
      </c>
      <c r="F7" s="7"/>
      <c r="G7" s="7" t="s">
        <v>14</v>
      </c>
      <c r="H7" s="9"/>
    </row>
    <row r="8" spans="1:8" ht="66" x14ac:dyDescent="0.25">
      <c r="A8" s="9" t="s">
        <v>15</v>
      </c>
      <c r="B8" s="6" t="s">
        <v>10</v>
      </c>
      <c r="C8" s="9" t="s">
        <v>16</v>
      </c>
      <c r="D8" s="10" t="s">
        <v>18</v>
      </c>
      <c r="E8" s="9" t="s">
        <v>17</v>
      </c>
      <c r="F8" s="7"/>
      <c r="G8" s="7" t="s">
        <v>14</v>
      </c>
      <c r="H8" s="9"/>
    </row>
    <row r="9" spans="1:8" ht="49.5" customHeight="1" x14ac:dyDescent="0.25">
      <c r="A9" s="9"/>
      <c r="B9" s="4">
        <v>2</v>
      </c>
      <c r="C9" s="19" t="s">
        <v>19</v>
      </c>
      <c r="D9" s="19"/>
      <c r="E9" s="19"/>
      <c r="F9" s="1">
        <f>COUNTIF(F10:F14,"x")</f>
        <v>5</v>
      </c>
      <c r="G9" s="1">
        <f>COUNTIF(G10:G14,"một phần")</f>
        <v>0</v>
      </c>
      <c r="H9" s="1">
        <f>F9+G9</f>
        <v>5</v>
      </c>
    </row>
    <row r="10" spans="1:8" ht="66" x14ac:dyDescent="0.25">
      <c r="A10" s="9" t="s">
        <v>20</v>
      </c>
      <c r="B10" s="6" t="s">
        <v>10</v>
      </c>
      <c r="C10" s="9" t="s">
        <v>21</v>
      </c>
      <c r="D10" s="9" t="s">
        <v>23</v>
      </c>
      <c r="E10" s="9" t="s">
        <v>22</v>
      </c>
      <c r="F10" s="6" t="s">
        <v>14</v>
      </c>
      <c r="G10" s="6"/>
      <c r="H10" s="7"/>
    </row>
    <row r="11" spans="1:8" ht="49.5" x14ac:dyDescent="0.25">
      <c r="A11" s="9" t="s">
        <v>24</v>
      </c>
      <c r="B11" s="6" t="s">
        <v>10</v>
      </c>
      <c r="C11" s="9" t="s">
        <v>25</v>
      </c>
      <c r="D11" s="9" t="s">
        <v>27</v>
      </c>
      <c r="E11" s="9" t="s">
        <v>26</v>
      </c>
      <c r="F11" s="6" t="s">
        <v>14</v>
      </c>
      <c r="G11" s="6"/>
      <c r="H11" s="7"/>
    </row>
    <row r="12" spans="1:8" ht="49.5" x14ac:dyDescent="0.25">
      <c r="A12" s="9" t="s">
        <v>28</v>
      </c>
      <c r="B12" s="6" t="s">
        <v>10</v>
      </c>
      <c r="C12" s="9" t="s">
        <v>29</v>
      </c>
      <c r="D12" s="9" t="s">
        <v>31</v>
      </c>
      <c r="E12" s="9" t="s">
        <v>30</v>
      </c>
      <c r="F12" s="6" t="s">
        <v>14</v>
      </c>
      <c r="G12" s="6"/>
      <c r="H12" s="7"/>
    </row>
    <row r="13" spans="1:8" ht="49.5" x14ac:dyDescent="0.25">
      <c r="A13" s="9" t="s">
        <v>32</v>
      </c>
      <c r="B13" s="6" t="s">
        <v>10</v>
      </c>
      <c r="C13" s="9" t="s">
        <v>33</v>
      </c>
      <c r="D13" s="9" t="s">
        <v>35</v>
      </c>
      <c r="E13" s="9" t="s">
        <v>34</v>
      </c>
      <c r="F13" s="6" t="s">
        <v>14</v>
      </c>
      <c r="G13" s="6"/>
      <c r="H13" s="7"/>
    </row>
    <row r="14" spans="1:8" ht="66" x14ac:dyDescent="0.25">
      <c r="A14" s="9" t="s">
        <v>36</v>
      </c>
      <c r="B14" s="6" t="s">
        <v>10</v>
      </c>
      <c r="C14" s="9" t="s">
        <v>37</v>
      </c>
      <c r="D14" s="9" t="s">
        <v>39</v>
      </c>
      <c r="E14" s="9" t="s">
        <v>38</v>
      </c>
      <c r="F14" s="6" t="s">
        <v>14</v>
      </c>
      <c r="G14" s="6"/>
      <c r="H14" s="7"/>
    </row>
    <row r="15" spans="1:8" ht="30" customHeight="1" x14ac:dyDescent="0.25">
      <c r="A15" s="9"/>
      <c r="B15" s="4">
        <v>3</v>
      </c>
      <c r="C15" s="19" t="s">
        <v>40</v>
      </c>
      <c r="D15" s="19"/>
      <c r="E15" s="19"/>
      <c r="F15" s="4">
        <f>COUNTIF(F16:F24,"x")</f>
        <v>0</v>
      </c>
      <c r="G15" s="4">
        <f>COUNTIF(G16:G24,"x")</f>
        <v>9</v>
      </c>
      <c r="H15" s="4">
        <f>F15+G15</f>
        <v>9</v>
      </c>
    </row>
    <row r="16" spans="1:8" ht="49.5" x14ac:dyDescent="0.25">
      <c r="A16" s="9" t="s">
        <v>41</v>
      </c>
      <c r="B16" s="6" t="s">
        <v>10</v>
      </c>
      <c r="C16" s="9" t="s">
        <v>42</v>
      </c>
      <c r="D16" s="10" t="s">
        <v>44</v>
      </c>
      <c r="E16" s="9" t="s">
        <v>43</v>
      </c>
      <c r="F16" s="7"/>
      <c r="G16" s="7" t="s">
        <v>14</v>
      </c>
      <c r="H16" s="7"/>
    </row>
    <row r="17" spans="1:8" ht="66" x14ac:dyDescent="0.25">
      <c r="A17" s="9" t="s">
        <v>45</v>
      </c>
      <c r="B17" s="6" t="s">
        <v>10</v>
      </c>
      <c r="C17" s="9" t="s">
        <v>46</v>
      </c>
      <c r="D17" s="10" t="s">
        <v>48</v>
      </c>
      <c r="E17" s="9" t="s">
        <v>47</v>
      </c>
      <c r="F17" s="7"/>
      <c r="G17" s="7" t="s">
        <v>14</v>
      </c>
      <c r="H17" s="7"/>
    </row>
    <row r="18" spans="1:8" ht="66" x14ac:dyDescent="0.25">
      <c r="A18" s="9" t="s">
        <v>49</v>
      </c>
      <c r="B18" s="6" t="s">
        <v>10</v>
      </c>
      <c r="C18" s="9" t="s">
        <v>50</v>
      </c>
      <c r="D18" s="10" t="s">
        <v>52</v>
      </c>
      <c r="E18" s="9" t="s">
        <v>51</v>
      </c>
      <c r="F18" s="7"/>
      <c r="G18" s="7" t="s">
        <v>14</v>
      </c>
      <c r="H18" s="7"/>
    </row>
    <row r="19" spans="1:8" ht="66" x14ac:dyDescent="0.25">
      <c r="A19" s="9" t="s">
        <v>53</v>
      </c>
      <c r="B19" s="6" t="s">
        <v>10</v>
      </c>
      <c r="C19" s="9" t="s">
        <v>54</v>
      </c>
      <c r="D19" s="10" t="s">
        <v>56</v>
      </c>
      <c r="E19" s="9" t="s">
        <v>55</v>
      </c>
      <c r="F19" s="7"/>
      <c r="G19" s="7" t="s">
        <v>14</v>
      </c>
      <c r="H19" s="7"/>
    </row>
    <row r="20" spans="1:8" ht="66" x14ac:dyDescent="0.25">
      <c r="A20" s="9" t="s">
        <v>57</v>
      </c>
      <c r="B20" s="6" t="s">
        <v>10</v>
      </c>
      <c r="C20" s="9" t="s">
        <v>58</v>
      </c>
      <c r="D20" s="10" t="s">
        <v>60</v>
      </c>
      <c r="E20" s="9" t="s">
        <v>59</v>
      </c>
      <c r="F20" s="7"/>
      <c r="G20" s="7" t="s">
        <v>14</v>
      </c>
      <c r="H20" s="7"/>
    </row>
    <row r="21" spans="1:8" ht="66" x14ac:dyDescent="0.25">
      <c r="A21" s="9" t="s">
        <v>61</v>
      </c>
      <c r="B21" s="6" t="s">
        <v>10</v>
      </c>
      <c r="C21" s="9" t="s">
        <v>62</v>
      </c>
      <c r="D21" s="10" t="s">
        <v>56</v>
      </c>
      <c r="E21" s="9" t="s">
        <v>63</v>
      </c>
      <c r="F21" s="7"/>
      <c r="G21" s="7" t="s">
        <v>14</v>
      </c>
      <c r="H21" s="7"/>
    </row>
    <row r="22" spans="1:8" ht="82.5" x14ac:dyDescent="0.25">
      <c r="A22" s="9" t="s">
        <v>64</v>
      </c>
      <c r="B22" s="6" t="s">
        <v>10</v>
      </c>
      <c r="C22" s="9" t="s">
        <v>65</v>
      </c>
      <c r="D22" s="10" t="s">
        <v>67</v>
      </c>
      <c r="E22" s="9" t="s">
        <v>66</v>
      </c>
      <c r="F22" s="7"/>
      <c r="G22" s="7" t="s">
        <v>14</v>
      </c>
      <c r="H22" s="7"/>
    </row>
    <row r="23" spans="1:8" ht="66" x14ac:dyDescent="0.25">
      <c r="A23" s="9" t="s">
        <v>68</v>
      </c>
      <c r="B23" s="6" t="s">
        <v>10</v>
      </c>
      <c r="C23" s="9" t="s">
        <v>69</v>
      </c>
      <c r="D23" s="10" t="s">
        <v>71</v>
      </c>
      <c r="E23" s="9" t="s">
        <v>70</v>
      </c>
      <c r="F23" s="7"/>
      <c r="G23" s="7" t="s">
        <v>14</v>
      </c>
      <c r="H23" s="7"/>
    </row>
    <row r="24" spans="1:8" ht="66" x14ac:dyDescent="0.25">
      <c r="A24" s="9" t="s">
        <v>72</v>
      </c>
      <c r="B24" s="6" t="s">
        <v>10</v>
      </c>
      <c r="C24" s="9" t="s">
        <v>73</v>
      </c>
      <c r="D24" s="10" t="s">
        <v>75</v>
      </c>
      <c r="E24" s="9" t="s">
        <v>74</v>
      </c>
      <c r="F24" s="7"/>
      <c r="G24" s="7" t="s">
        <v>14</v>
      </c>
      <c r="H24" s="7"/>
    </row>
    <row r="25" spans="1:8" ht="30" customHeight="1" x14ac:dyDescent="0.25">
      <c r="A25" s="9"/>
      <c r="B25" s="4">
        <v>4</v>
      </c>
      <c r="C25" s="19" t="s">
        <v>76</v>
      </c>
      <c r="D25" s="19"/>
      <c r="E25" s="19"/>
      <c r="F25" s="4">
        <v>0</v>
      </c>
      <c r="G25" s="4">
        <v>0</v>
      </c>
      <c r="H25" s="4">
        <f>F25+G25</f>
        <v>0</v>
      </c>
    </row>
    <row r="26" spans="1:8" ht="30" customHeight="1" x14ac:dyDescent="0.25">
      <c r="A26" s="9"/>
      <c r="B26" s="4">
        <v>5</v>
      </c>
      <c r="C26" s="19" t="s">
        <v>77</v>
      </c>
      <c r="D26" s="19"/>
      <c r="E26" s="19"/>
      <c r="F26" s="4">
        <f>COUNTIF(F27:F43,"x")</f>
        <v>6</v>
      </c>
      <c r="G26" s="4">
        <f>COUNTIF(G27:G43,"x")</f>
        <v>11</v>
      </c>
      <c r="H26" s="4">
        <f>F26+G26</f>
        <v>17</v>
      </c>
    </row>
    <row r="27" spans="1:8" ht="49.5" x14ac:dyDescent="0.25">
      <c r="A27" s="9" t="s">
        <v>78</v>
      </c>
      <c r="B27" s="6" t="s">
        <v>10</v>
      </c>
      <c r="C27" s="9" t="s">
        <v>79</v>
      </c>
      <c r="D27" s="7" t="s">
        <v>81</v>
      </c>
      <c r="E27" s="9" t="s">
        <v>80</v>
      </c>
      <c r="F27" s="7"/>
      <c r="G27" s="7" t="s">
        <v>14</v>
      </c>
      <c r="H27" s="7"/>
    </row>
    <row r="28" spans="1:8" ht="66" x14ac:dyDescent="0.25">
      <c r="A28" s="9" t="s">
        <v>82</v>
      </c>
      <c r="B28" s="6" t="s">
        <v>10</v>
      </c>
      <c r="C28" s="9" t="s">
        <v>83</v>
      </c>
      <c r="D28" s="7" t="s">
        <v>85</v>
      </c>
      <c r="E28" s="9" t="s">
        <v>84</v>
      </c>
      <c r="F28" s="6" t="s">
        <v>14</v>
      </c>
      <c r="G28" s="6"/>
      <c r="H28" s="7"/>
    </row>
    <row r="29" spans="1:8" ht="66" x14ac:dyDescent="0.25">
      <c r="A29" s="9" t="s">
        <v>86</v>
      </c>
      <c r="B29" s="6" t="s">
        <v>10</v>
      </c>
      <c r="C29" s="9" t="s">
        <v>87</v>
      </c>
      <c r="D29" s="7" t="s">
        <v>89</v>
      </c>
      <c r="E29" s="9" t="s">
        <v>88</v>
      </c>
      <c r="F29" s="7"/>
      <c r="G29" s="7" t="s">
        <v>14</v>
      </c>
      <c r="H29" s="7"/>
    </row>
    <row r="30" spans="1:8" ht="66" x14ac:dyDescent="0.25">
      <c r="A30" s="9" t="s">
        <v>90</v>
      </c>
      <c r="B30" s="6" t="s">
        <v>10</v>
      </c>
      <c r="C30" s="9" t="s">
        <v>91</v>
      </c>
      <c r="D30" s="7" t="s">
        <v>93</v>
      </c>
      <c r="E30" s="9" t="s">
        <v>92</v>
      </c>
      <c r="F30" s="7"/>
      <c r="G30" s="7" t="s">
        <v>14</v>
      </c>
      <c r="H30" s="7"/>
    </row>
    <row r="31" spans="1:8" ht="82.5" x14ac:dyDescent="0.25">
      <c r="A31" s="9" t="s">
        <v>94</v>
      </c>
      <c r="B31" s="6" t="s">
        <v>10</v>
      </c>
      <c r="C31" s="9" t="s">
        <v>95</v>
      </c>
      <c r="D31" s="7" t="s">
        <v>97</v>
      </c>
      <c r="E31" s="9" t="s">
        <v>96</v>
      </c>
      <c r="F31" s="6" t="s">
        <v>14</v>
      </c>
      <c r="G31" s="6"/>
      <c r="H31" s="7"/>
    </row>
    <row r="32" spans="1:8" ht="115.5" x14ac:dyDescent="0.25">
      <c r="A32" s="9" t="s">
        <v>98</v>
      </c>
      <c r="B32" s="6" t="s">
        <v>10</v>
      </c>
      <c r="C32" s="9" t="s">
        <v>99</v>
      </c>
      <c r="D32" s="7" t="s">
        <v>101</v>
      </c>
      <c r="E32" s="9" t="s">
        <v>100</v>
      </c>
      <c r="F32" s="6" t="s">
        <v>14</v>
      </c>
      <c r="G32" s="6"/>
      <c r="H32" s="7"/>
    </row>
    <row r="33" spans="1:8" ht="82.5" x14ac:dyDescent="0.25">
      <c r="A33" s="9" t="s">
        <v>102</v>
      </c>
      <c r="B33" s="6" t="s">
        <v>10</v>
      </c>
      <c r="C33" s="9" t="s">
        <v>103</v>
      </c>
      <c r="D33" s="7" t="s">
        <v>105</v>
      </c>
      <c r="E33" s="9" t="s">
        <v>104</v>
      </c>
      <c r="F33" s="7"/>
      <c r="G33" s="7" t="s">
        <v>14</v>
      </c>
      <c r="H33" s="7" t="s">
        <v>106</v>
      </c>
    </row>
    <row r="34" spans="1:8" ht="115.5" x14ac:dyDescent="0.25">
      <c r="A34" s="9" t="s">
        <v>108</v>
      </c>
      <c r="B34" s="6" t="s">
        <v>10</v>
      </c>
      <c r="C34" s="9" t="s">
        <v>109</v>
      </c>
      <c r="D34" s="7">
        <v>1.0012570000000001</v>
      </c>
      <c r="E34" s="9" t="s">
        <v>110</v>
      </c>
      <c r="F34" s="7"/>
      <c r="G34" s="7" t="s">
        <v>14</v>
      </c>
      <c r="H34" s="7"/>
    </row>
    <row r="35" spans="1:8" ht="99" x14ac:dyDescent="0.25">
      <c r="A35" s="9" t="s">
        <v>111</v>
      </c>
      <c r="B35" s="6" t="s">
        <v>10</v>
      </c>
      <c r="C35" s="9" t="s">
        <v>112</v>
      </c>
      <c r="D35" s="7" t="s">
        <v>114</v>
      </c>
      <c r="E35" s="9" t="s">
        <v>113</v>
      </c>
      <c r="F35" s="7"/>
      <c r="G35" s="7" t="s">
        <v>14</v>
      </c>
      <c r="H35" s="7" t="s">
        <v>107</v>
      </c>
    </row>
    <row r="36" spans="1:8" ht="49.5" x14ac:dyDescent="0.25">
      <c r="A36" s="9" t="s">
        <v>115</v>
      </c>
      <c r="B36" s="6" t="s">
        <v>10</v>
      </c>
      <c r="C36" s="9" t="s">
        <v>116</v>
      </c>
      <c r="D36" s="7">
        <v>1.0107809999999999</v>
      </c>
      <c r="E36" s="9" t="s">
        <v>117</v>
      </c>
      <c r="F36" s="7"/>
      <c r="G36" s="7" t="s">
        <v>14</v>
      </c>
      <c r="H36" s="7"/>
    </row>
    <row r="37" spans="1:8" ht="148.5" x14ac:dyDescent="0.25">
      <c r="A37" s="9" t="s">
        <v>118</v>
      </c>
      <c r="B37" s="6" t="s">
        <v>10</v>
      </c>
      <c r="C37" s="9" t="s">
        <v>119</v>
      </c>
      <c r="D37" s="7">
        <v>2.0023070000000001</v>
      </c>
      <c r="E37" s="12" t="s">
        <v>120</v>
      </c>
      <c r="F37" s="7"/>
      <c r="G37" s="7" t="s">
        <v>14</v>
      </c>
      <c r="H37" s="7" t="s">
        <v>121</v>
      </c>
    </row>
    <row r="38" spans="1:8" ht="66" x14ac:dyDescent="0.25">
      <c r="A38" s="9" t="s">
        <v>122</v>
      </c>
      <c r="B38" s="6" t="s">
        <v>10</v>
      </c>
      <c r="C38" s="9" t="s">
        <v>123</v>
      </c>
      <c r="D38" s="7" t="s">
        <v>125</v>
      </c>
      <c r="E38" s="11" t="s">
        <v>124</v>
      </c>
      <c r="F38" s="6" t="s">
        <v>14</v>
      </c>
      <c r="G38" s="6"/>
      <c r="H38" s="7"/>
    </row>
    <row r="39" spans="1:8" ht="66" x14ac:dyDescent="0.25">
      <c r="A39" s="9" t="s">
        <v>126</v>
      </c>
      <c r="B39" s="6" t="s">
        <v>10</v>
      </c>
      <c r="C39" s="9" t="s">
        <v>127</v>
      </c>
      <c r="D39" s="7">
        <v>2.0023029999999999</v>
      </c>
      <c r="E39" s="9" t="s">
        <v>128</v>
      </c>
      <c r="F39" s="6" t="s">
        <v>14</v>
      </c>
      <c r="G39" s="6"/>
      <c r="H39" s="7"/>
    </row>
    <row r="40" spans="1:8" ht="82.5" x14ac:dyDescent="0.25">
      <c r="A40" s="9" t="s">
        <v>129</v>
      </c>
      <c r="B40" s="6" t="s">
        <v>10</v>
      </c>
      <c r="C40" s="9" t="s">
        <v>130</v>
      </c>
      <c r="D40" s="7">
        <v>1.010805</v>
      </c>
      <c r="E40" s="9" t="s">
        <v>131</v>
      </c>
      <c r="F40" s="7"/>
      <c r="G40" s="7" t="s">
        <v>14</v>
      </c>
      <c r="H40" s="7"/>
    </row>
    <row r="41" spans="1:8" ht="49.5" x14ac:dyDescent="0.25">
      <c r="A41" s="9" t="s">
        <v>132</v>
      </c>
      <c r="B41" s="6" t="s">
        <v>10</v>
      </c>
      <c r="C41" s="9" t="s">
        <v>133</v>
      </c>
      <c r="D41" s="7">
        <v>1.010812</v>
      </c>
      <c r="E41" s="9" t="s">
        <v>134</v>
      </c>
      <c r="F41" s="6" t="s">
        <v>14</v>
      </c>
      <c r="G41" s="6"/>
      <c r="H41" s="7"/>
    </row>
    <row r="42" spans="1:8" ht="66" x14ac:dyDescent="0.25">
      <c r="A42" s="9" t="s">
        <v>135</v>
      </c>
      <c r="B42" s="6" t="s">
        <v>10</v>
      </c>
      <c r="C42" s="9" t="s">
        <v>136</v>
      </c>
      <c r="D42" s="7" t="s">
        <v>138</v>
      </c>
      <c r="E42" s="9" t="s">
        <v>137</v>
      </c>
      <c r="F42" s="7"/>
      <c r="G42" s="7" t="s">
        <v>14</v>
      </c>
      <c r="H42" s="7"/>
    </row>
    <row r="43" spans="1:8" ht="66" x14ac:dyDescent="0.25">
      <c r="A43" s="9" t="s">
        <v>139</v>
      </c>
      <c r="B43" s="6" t="s">
        <v>10</v>
      </c>
      <c r="C43" s="9" t="s">
        <v>140</v>
      </c>
      <c r="D43" s="7" t="s">
        <v>142</v>
      </c>
      <c r="E43" s="9" t="s">
        <v>141</v>
      </c>
      <c r="F43" s="7"/>
      <c r="G43" s="7" t="s">
        <v>14</v>
      </c>
      <c r="H43" s="7"/>
    </row>
    <row r="44" spans="1:8" ht="33" customHeight="1" x14ac:dyDescent="0.25">
      <c r="A44" s="9"/>
      <c r="B44" s="4">
        <v>6</v>
      </c>
      <c r="C44" s="19" t="s">
        <v>143</v>
      </c>
      <c r="D44" s="19"/>
      <c r="E44" s="19"/>
      <c r="F44" s="4">
        <f>COUNTIF(F45:F59,"x")</f>
        <v>15</v>
      </c>
      <c r="G44" s="4">
        <f>COUNTIF(G45:G59,"một phần")</f>
        <v>0</v>
      </c>
      <c r="H44" s="1">
        <f>F44+G44</f>
        <v>15</v>
      </c>
    </row>
    <row r="45" spans="1:8" ht="66" x14ac:dyDescent="0.25">
      <c r="A45" s="9" t="s">
        <v>144</v>
      </c>
      <c r="B45" s="6" t="s">
        <v>10</v>
      </c>
      <c r="C45" s="9" t="s">
        <v>145</v>
      </c>
      <c r="D45" s="9" t="s">
        <v>147</v>
      </c>
      <c r="E45" s="9" t="s">
        <v>146</v>
      </c>
      <c r="F45" s="6" t="s">
        <v>14</v>
      </c>
      <c r="G45" s="6"/>
      <c r="H45" s="7"/>
    </row>
    <row r="46" spans="1:8" ht="66" x14ac:dyDescent="0.25">
      <c r="A46" s="9" t="s">
        <v>148</v>
      </c>
      <c r="B46" s="6" t="s">
        <v>10</v>
      </c>
      <c r="C46" s="9" t="s">
        <v>149</v>
      </c>
      <c r="D46" s="9" t="s">
        <v>151</v>
      </c>
      <c r="E46" s="9" t="s">
        <v>150</v>
      </c>
      <c r="F46" s="6" t="s">
        <v>14</v>
      </c>
      <c r="G46" s="6"/>
      <c r="H46" s="7"/>
    </row>
    <row r="47" spans="1:8" ht="66" x14ac:dyDescent="0.25">
      <c r="A47" s="9" t="s">
        <v>152</v>
      </c>
      <c r="B47" s="6" t="s">
        <v>10</v>
      </c>
      <c r="C47" s="9" t="s">
        <v>153</v>
      </c>
      <c r="D47" s="9" t="s">
        <v>155</v>
      </c>
      <c r="E47" s="9" t="s">
        <v>154</v>
      </c>
      <c r="F47" s="6" t="s">
        <v>14</v>
      </c>
      <c r="G47" s="6"/>
      <c r="H47" s="7"/>
    </row>
    <row r="48" spans="1:8" ht="49.5" x14ac:dyDescent="0.25">
      <c r="A48" s="9" t="s">
        <v>156</v>
      </c>
      <c r="B48" s="6" t="s">
        <v>10</v>
      </c>
      <c r="C48" s="9" t="s">
        <v>157</v>
      </c>
      <c r="D48" s="9" t="s">
        <v>159</v>
      </c>
      <c r="E48" s="9" t="s">
        <v>158</v>
      </c>
      <c r="F48" s="6" t="s">
        <v>14</v>
      </c>
      <c r="G48" s="6"/>
      <c r="H48" s="7"/>
    </row>
    <row r="49" spans="1:8" ht="49.5" x14ac:dyDescent="0.25">
      <c r="A49" s="9" t="s">
        <v>160</v>
      </c>
      <c r="B49" s="6" t="s">
        <v>10</v>
      </c>
      <c r="C49" s="9" t="s">
        <v>161</v>
      </c>
      <c r="D49" s="9" t="s">
        <v>163</v>
      </c>
      <c r="E49" s="9" t="s">
        <v>162</v>
      </c>
      <c r="F49" s="6" t="s">
        <v>14</v>
      </c>
      <c r="G49" s="6"/>
      <c r="H49" s="7"/>
    </row>
    <row r="50" spans="1:8" ht="49.5" x14ac:dyDescent="0.25">
      <c r="A50" s="9" t="s">
        <v>164</v>
      </c>
      <c r="B50" s="6" t="s">
        <v>10</v>
      </c>
      <c r="C50" s="9" t="s">
        <v>165</v>
      </c>
      <c r="D50" s="9" t="s">
        <v>167</v>
      </c>
      <c r="E50" s="9" t="s">
        <v>166</v>
      </c>
      <c r="F50" s="6" t="s">
        <v>14</v>
      </c>
      <c r="G50" s="6"/>
      <c r="H50" s="7"/>
    </row>
    <row r="51" spans="1:8" ht="66" x14ac:dyDescent="0.25">
      <c r="A51" s="9" t="s">
        <v>168</v>
      </c>
      <c r="B51" s="6" t="s">
        <v>10</v>
      </c>
      <c r="C51" s="9" t="s">
        <v>169</v>
      </c>
      <c r="D51" s="9" t="s">
        <v>171</v>
      </c>
      <c r="E51" s="9" t="s">
        <v>170</v>
      </c>
      <c r="F51" s="6" t="s">
        <v>14</v>
      </c>
      <c r="G51" s="6"/>
      <c r="H51" s="7"/>
    </row>
    <row r="52" spans="1:8" ht="66" x14ac:dyDescent="0.25">
      <c r="A52" s="9" t="s">
        <v>172</v>
      </c>
      <c r="B52" s="6" t="s">
        <v>10</v>
      </c>
      <c r="C52" s="9" t="s">
        <v>173</v>
      </c>
      <c r="D52" s="9" t="s">
        <v>175</v>
      </c>
      <c r="E52" s="9" t="s">
        <v>174</v>
      </c>
      <c r="F52" s="6" t="s">
        <v>14</v>
      </c>
      <c r="G52" s="6"/>
      <c r="H52" s="7"/>
    </row>
    <row r="53" spans="1:8" ht="66" x14ac:dyDescent="0.25">
      <c r="A53" s="9" t="s">
        <v>176</v>
      </c>
      <c r="B53" s="6" t="s">
        <v>10</v>
      </c>
      <c r="C53" s="9" t="s">
        <v>177</v>
      </c>
      <c r="D53" s="9" t="s">
        <v>179</v>
      </c>
      <c r="E53" s="9" t="s">
        <v>178</v>
      </c>
      <c r="F53" s="6" t="s">
        <v>14</v>
      </c>
      <c r="G53" s="6"/>
      <c r="H53" s="7"/>
    </row>
    <row r="54" spans="1:8" ht="66" x14ac:dyDescent="0.25">
      <c r="A54" s="9" t="s">
        <v>180</v>
      </c>
      <c r="B54" s="6" t="s">
        <v>10</v>
      </c>
      <c r="C54" s="9" t="s">
        <v>181</v>
      </c>
      <c r="D54" s="9" t="s">
        <v>183</v>
      </c>
      <c r="E54" s="9" t="s">
        <v>182</v>
      </c>
      <c r="F54" s="6" t="s">
        <v>14</v>
      </c>
      <c r="G54" s="6"/>
      <c r="H54" s="7"/>
    </row>
    <row r="55" spans="1:8" ht="66" x14ac:dyDescent="0.25">
      <c r="A55" s="9" t="s">
        <v>184</v>
      </c>
      <c r="B55" s="6" t="s">
        <v>10</v>
      </c>
      <c r="C55" s="9" t="s">
        <v>185</v>
      </c>
      <c r="D55" s="9" t="s">
        <v>187</v>
      </c>
      <c r="E55" s="9" t="s">
        <v>186</v>
      </c>
      <c r="F55" s="6" t="s">
        <v>14</v>
      </c>
      <c r="G55" s="6"/>
      <c r="H55" s="7"/>
    </row>
    <row r="56" spans="1:8" ht="66" x14ac:dyDescent="0.25">
      <c r="A56" s="9" t="s">
        <v>188</v>
      </c>
      <c r="B56" s="6" t="s">
        <v>10</v>
      </c>
      <c r="C56" s="9" t="s">
        <v>189</v>
      </c>
      <c r="D56" s="9" t="s">
        <v>191</v>
      </c>
      <c r="E56" s="9" t="s">
        <v>190</v>
      </c>
      <c r="F56" s="6" t="s">
        <v>14</v>
      </c>
      <c r="G56" s="6"/>
      <c r="H56" s="7"/>
    </row>
    <row r="57" spans="1:8" ht="66" x14ac:dyDescent="0.25">
      <c r="A57" s="9" t="s">
        <v>192</v>
      </c>
      <c r="B57" s="6" t="s">
        <v>10</v>
      </c>
      <c r="C57" s="9" t="s">
        <v>193</v>
      </c>
      <c r="D57" s="9" t="s">
        <v>195</v>
      </c>
      <c r="E57" s="9" t="s">
        <v>194</v>
      </c>
      <c r="F57" s="6" t="s">
        <v>14</v>
      </c>
      <c r="G57" s="6"/>
      <c r="H57" s="7"/>
    </row>
    <row r="58" spans="1:8" ht="66" x14ac:dyDescent="0.25">
      <c r="A58" s="9" t="s">
        <v>196</v>
      </c>
      <c r="B58" s="6" t="s">
        <v>10</v>
      </c>
      <c r="C58" s="9" t="s">
        <v>197</v>
      </c>
      <c r="D58" s="9" t="s">
        <v>199</v>
      </c>
      <c r="E58" s="9" t="s">
        <v>198</v>
      </c>
      <c r="F58" s="6" t="s">
        <v>14</v>
      </c>
      <c r="G58" s="6"/>
      <c r="H58" s="7"/>
    </row>
    <row r="59" spans="1:8" ht="66" x14ac:dyDescent="0.25">
      <c r="A59" s="9" t="s">
        <v>200</v>
      </c>
      <c r="B59" s="6" t="s">
        <v>10</v>
      </c>
      <c r="C59" s="9" t="s">
        <v>201</v>
      </c>
      <c r="D59" s="9" t="s">
        <v>203</v>
      </c>
      <c r="E59" s="9" t="s">
        <v>202</v>
      </c>
      <c r="F59" s="6" t="s">
        <v>14</v>
      </c>
      <c r="G59" s="6"/>
      <c r="H59" s="7"/>
    </row>
    <row r="60" spans="1:8" ht="30" customHeight="1" x14ac:dyDescent="0.25">
      <c r="A60" s="9"/>
      <c r="B60" s="4">
        <v>7</v>
      </c>
      <c r="C60" s="19" t="s">
        <v>204</v>
      </c>
      <c r="D60" s="19"/>
      <c r="E60" s="19"/>
      <c r="F60" s="4">
        <f>COUNTIF(F61:F71,"x")</f>
        <v>8</v>
      </c>
      <c r="G60" s="4">
        <f>COUNTIF(G61:G71,"x")</f>
        <v>3</v>
      </c>
      <c r="H60" s="4">
        <f>F60+G60</f>
        <v>11</v>
      </c>
    </row>
    <row r="61" spans="1:8" ht="82.5" x14ac:dyDescent="0.25">
      <c r="A61" s="9" t="s">
        <v>205</v>
      </c>
      <c r="B61" s="6" t="s">
        <v>10</v>
      </c>
      <c r="C61" s="9" t="s">
        <v>206</v>
      </c>
      <c r="D61" s="9" t="s">
        <v>208</v>
      </c>
      <c r="E61" s="9" t="s">
        <v>207</v>
      </c>
      <c r="F61" s="7"/>
      <c r="G61" s="7" t="s">
        <v>14</v>
      </c>
      <c r="H61" s="7"/>
    </row>
    <row r="62" spans="1:8" ht="99" x14ac:dyDescent="0.25">
      <c r="A62" s="9" t="s">
        <v>209</v>
      </c>
      <c r="B62" s="6" t="s">
        <v>10</v>
      </c>
      <c r="C62" s="9" t="s">
        <v>210</v>
      </c>
      <c r="D62" s="9" t="s">
        <v>212</v>
      </c>
      <c r="E62" s="9" t="s">
        <v>211</v>
      </c>
      <c r="F62" s="7"/>
      <c r="G62" s="7" t="s">
        <v>14</v>
      </c>
      <c r="H62" s="7"/>
    </row>
    <row r="63" spans="1:8" ht="66" x14ac:dyDescent="0.25">
      <c r="A63" s="9" t="s">
        <v>213</v>
      </c>
      <c r="B63" s="6" t="s">
        <v>10</v>
      </c>
      <c r="C63" s="9" t="s">
        <v>214</v>
      </c>
      <c r="D63" s="9" t="s">
        <v>216</v>
      </c>
      <c r="E63" s="9" t="s">
        <v>215</v>
      </c>
      <c r="F63" s="6" t="s">
        <v>14</v>
      </c>
      <c r="G63" s="6"/>
      <c r="H63" s="7"/>
    </row>
    <row r="64" spans="1:8" ht="66" x14ac:dyDescent="0.25">
      <c r="A64" s="9" t="s">
        <v>217</v>
      </c>
      <c r="B64" s="6" t="s">
        <v>10</v>
      </c>
      <c r="C64" s="9" t="s">
        <v>218</v>
      </c>
      <c r="D64" s="9" t="s">
        <v>220</v>
      </c>
      <c r="E64" s="9" t="s">
        <v>219</v>
      </c>
      <c r="F64" s="7"/>
      <c r="G64" s="7" t="s">
        <v>14</v>
      </c>
      <c r="H64" s="7"/>
    </row>
    <row r="65" spans="1:8" ht="66" x14ac:dyDescent="0.25">
      <c r="A65" s="9" t="s">
        <v>221</v>
      </c>
      <c r="B65" s="6" t="s">
        <v>10</v>
      </c>
      <c r="C65" s="9" t="s">
        <v>222</v>
      </c>
      <c r="D65" s="9" t="s">
        <v>224</v>
      </c>
      <c r="E65" s="9" t="s">
        <v>223</v>
      </c>
      <c r="F65" s="6" t="s">
        <v>14</v>
      </c>
      <c r="G65" s="6"/>
      <c r="H65" s="7"/>
    </row>
    <row r="66" spans="1:8" ht="115.5" x14ac:dyDescent="0.25">
      <c r="A66" s="9" t="s">
        <v>225</v>
      </c>
      <c r="B66" s="6" t="s">
        <v>10</v>
      </c>
      <c r="C66" s="9" t="s">
        <v>226</v>
      </c>
      <c r="D66" s="9" t="s">
        <v>228</v>
      </c>
      <c r="E66" s="9" t="s">
        <v>227</v>
      </c>
      <c r="F66" s="6" t="s">
        <v>14</v>
      </c>
      <c r="G66" s="6"/>
      <c r="H66" s="7"/>
    </row>
    <row r="67" spans="1:8" ht="66" x14ac:dyDescent="0.25">
      <c r="A67" s="9" t="s">
        <v>229</v>
      </c>
      <c r="B67" s="6" t="s">
        <v>10</v>
      </c>
      <c r="C67" s="9" t="s">
        <v>230</v>
      </c>
      <c r="D67" s="9" t="s">
        <v>232</v>
      </c>
      <c r="E67" s="9" t="s">
        <v>231</v>
      </c>
      <c r="F67" s="6" t="s">
        <v>14</v>
      </c>
      <c r="G67" s="6"/>
      <c r="H67" s="7"/>
    </row>
    <row r="68" spans="1:8" ht="49.5" x14ac:dyDescent="0.25">
      <c r="A68" s="9" t="s">
        <v>233</v>
      </c>
      <c r="B68" s="6" t="s">
        <v>10</v>
      </c>
      <c r="C68" s="9" t="s">
        <v>234</v>
      </c>
      <c r="D68" s="9" t="s">
        <v>236</v>
      </c>
      <c r="E68" s="9" t="s">
        <v>235</v>
      </c>
      <c r="F68" s="6" t="s">
        <v>14</v>
      </c>
      <c r="G68" s="6"/>
      <c r="H68" s="7"/>
    </row>
    <row r="69" spans="1:8" ht="66" x14ac:dyDescent="0.25">
      <c r="A69" s="9" t="s">
        <v>237</v>
      </c>
      <c r="B69" s="6" t="s">
        <v>10</v>
      </c>
      <c r="C69" s="9" t="s">
        <v>238</v>
      </c>
      <c r="D69" s="9" t="s">
        <v>240</v>
      </c>
      <c r="E69" s="9" t="s">
        <v>239</v>
      </c>
      <c r="F69" s="6" t="s">
        <v>14</v>
      </c>
      <c r="G69" s="6"/>
      <c r="H69" s="7"/>
    </row>
    <row r="70" spans="1:8" ht="66" x14ac:dyDescent="0.25">
      <c r="A70" s="9" t="s">
        <v>241</v>
      </c>
      <c r="B70" s="6" t="s">
        <v>10</v>
      </c>
      <c r="C70" s="9" t="s">
        <v>242</v>
      </c>
      <c r="D70" s="9" t="s">
        <v>244</v>
      </c>
      <c r="E70" s="9" t="s">
        <v>243</v>
      </c>
      <c r="F70" s="6" t="s">
        <v>14</v>
      </c>
      <c r="G70" s="6"/>
      <c r="H70" s="7"/>
    </row>
    <row r="71" spans="1:8" ht="66" x14ac:dyDescent="0.25">
      <c r="A71" s="9" t="s">
        <v>245</v>
      </c>
      <c r="B71" s="6" t="s">
        <v>10</v>
      </c>
      <c r="C71" s="9" t="s">
        <v>246</v>
      </c>
      <c r="D71" s="9" t="s">
        <v>248</v>
      </c>
      <c r="E71" s="9" t="s">
        <v>247</v>
      </c>
      <c r="F71" s="6" t="s">
        <v>14</v>
      </c>
      <c r="G71" s="6"/>
      <c r="H71" s="7"/>
    </row>
    <row r="72" spans="1:8" ht="30" customHeight="1" x14ac:dyDescent="0.25">
      <c r="A72" s="9"/>
      <c r="B72" s="4">
        <v>8</v>
      </c>
      <c r="C72" s="19" t="s">
        <v>249</v>
      </c>
      <c r="D72" s="19"/>
      <c r="E72" s="19"/>
      <c r="F72" s="4">
        <f>COUNTIF(F73:F74,"x")</f>
        <v>0</v>
      </c>
      <c r="G72" s="4">
        <f t="shared" ref="G72" si="0">COUNTIF(G73:G74,"x")</f>
        <v>2</v>
      </c>
      <c r="H72" s="4">
        <f>F72+G72</f>
        <v>2</v>
      </c>
    </row>
    <row r="73" spans="1:8" ht="66" x14ac:dyDescent="0.25">
      <c r="A73" s="9" t="s">
        <v>254</v>
      </c>
      <c r="B73" s="6" t="s">
        <v>10</v>
      </c>
      <c r="C73" s="9" t="s">
        <v>255</v>
      </c>
      <c r="D73" s="9" t="s">
        <v>257</v>
      </c>
      <c r="E73" s="9" t="s">
        <v>256</v>
      </c>
      <c r="F73" s="7"/>
      <c r="G73" s="7" t="s">
        <v>14</v>
      </c>
      <c r="H73" s="7"/>
    </row>
    <row r="74" spans="1:8" ht="66" x14ac:dyDescent="0.25">
      <c r="A74" s="9" t="s">
        <v>250</v>
      </c>
      <c r="B74" s="6" t="s">
        <v>10</v>
      </c>
      <c r="C74" s="9" t="s">
        <v>251</v>
      </c>
      <c r="D74" s="9" t="s">
        <v>253</v>
      </c>
      <c r="E74" s="9" t="s">
        <v>252</v>
      </c>
      <c r="F74" s="7"/>
      <c r="G74" s="16" t="s">
        <v>14</v>
      </c>
      <c r="H74" s="7"/>
    </row>
    <row r="75" spans="1:8" ht="33" customHeight="1" x14ac:dyDescent="0.25">
      <c r="A75" s="9"/>
      <c r="B75" s="4">
        <v>9</v>
      </c>
      <c r="C75" s="19" t="s">
        <v>258</v>
      </c>
      <c r="D75" s="19"/>
      <c r="E75" s="19"/>
      <c r="F75" s="4">
        <f>COUNTIF(F76:F84,"x")</f>
        <v>7</v>
      </c>
      <c r="G75" s="4">
        <f>COUNTIF(G76:G84,"x")</f>
        <v>2</v>
      </c>
      <c r="H75" s="4">
        <f>F75+G75</f>
        <v>9</v>
      </c>
    </row>
    <row r="76" spans="1:8" ht="66" x14ac:dyDescent="0.25">
      <c r="A76" s="9" t="s">
        <v>259</v>
      </c>
      <c r="B76" s="6" t="s">
        <v>10</v>
      </c>
      <c r="C76" s="9" t="s">
        <v>260</v>
      </c>
      <c r="D76" s="9" t="s">
        <v>262</v>
      </c>
      <c r="E76" s="9" t="s">
        <v>261</v>
      </c>
      <c r="F76" s="7"/>
      <c r="G76" s="7" t="s">
        <v>14</v>
      </c>
      <c r="H76" s="7"/>
    </row>
    <row r="77" spans="1:8" ht="66" x14ac:dyDescent="0.25">
      <c r="A77" s="9" t="s">
        <v>263</v>
      </c>
      <c r="B77" s="6" t="s">
        <v>10</v>
      </c>
      <c r="C77" s="9" t="s">
        <v>264</v>
      </c>
      <c r="D77" s="9" t="s">
        <v>266</v>
      </c>
      <c r="E77" s="9" t="s">
        <v>265</v>
      </c>
      <c r="F77" s="6" t="s">
        <v>14</v>
      </c>
      <c r="G77" s="6"/>
      <c r="H77" s="7"/>
    </row>
    <row r="78" spans="1:8" ht="66" x14ac:dyDescent="0.25">
      <c r="A78" s="9" t="s">
        <v>267</v>
      </c>
      <c r="B78" s="6" t="s">
        <v>10</v>
      </c>
      <c r="C78" s="9" t="s">
        <v>268</v>
      </c>
      <c r="D78" s="9" t="s">
        <v>270</v>
      </c>
      <c r="E78" s="9" t="s">
        <v>269</v>
      </c>
      <c r="F78" s="7"/>
      <c r="G78" s="7" t="s">
        <v>14</v>
      </c>
      <c r="H78" s="7"/>
    </row>
    <row r="79" spans="1:8" ht="66" x14ac:dyDescent="0.25">
      <c r="A79" s="9" t="s">
        <v>271</v>
      </c>
      <c r="B79" s="6" t="s">
        <v>10</v>
      </c>
      <c r="C79" s="9" t="s">
        <v>272</v>
      </c>
      <c r="D79" s="9" t="s">
        <v>274</v>
      </c>
      <c r="E79" s="9" t="s">
        <v>273</v>
      </c>
      <c r="F79" s="6" t="s">
        <v>14</v>
      </c>
      <c r="G79" s="6"/>
      <c r="H79" s="7"/>
    </row>
    <row r="80" spans="1:8" ht="66" x14ac:dyDescent="0.25">
      <c r="A80" s="9" t="s">
        <v>275</v>
      </c>
      <c r="B80" s="6" t="s">
        <v>10</v>
      </c>
      <c r="C80" s="9" t="s">
        <v>276</v>
      </c>
      <c r="D80" s="9" t="s">
        <v>278</v>
      </c>
      <c r="E80" s="9" t="s">
        <v>277</v>
      </c>
      <c r="F80" s="6" t="s">
        <v>14</v>
      </c>
      <c r="G80" s="6"/>
      <c r="H80" s="7"/>
    </row>
    <row r="81" spans="1:8" ht="66" x14ac:dyDescent="0.25">
      <c r="A81" s="9" t="s">
        <v>279</v>
      </c>
      <c r="B81" s="6" t="s">
        <v>10</v>
      </c>
      <c r="C81" s="9" t="s">
        <v>280</v>
      </c>
      <c r="D81" s="9" t="s">
        <v>282</v>
      </c>
      <c r="E81" s="9" t="s">
        <v>281</v>
      </c>
      <c r="F81" s="6" t="s">
        <v>14</v>
      </c>
      <c r="G81" s="6"/>
      <c r="H81" s="7"/>
    </row>
    <row r="82" spans="1:8" ht="66" x14ac:dyDescent="0.25">
      <c r="A82" s="9" t="s">
        <v>283</v>
      </c>
      <c r="B82" s="6" t="s">
        <v>10</v>
      </c>
      <c r="C82" s="9" t="s">
        <v>284</v>
      </c>
      <c r="D82" s="9" t="s">
        <v>286</v>
      </c>
      <c r="E82" s="9" t="s">
        <v>285</v>
      </c>
      <c r="F82" s="6" t="s">
        <v>14</v>
      </c>
      <c r="G82" s="6"/>
      <c r="H82" s="7"/>
    </row>
    <row r="83" spans="1:8" ht="66" x14ac:dyDescent="0.25">
      <c r="A83" s="9" t="s">
        <v>287</v>
      </c>
      <c r="B83" s="6" t="s">
        <v>10</v>
      </c>
      <c r="C83" s="9" t="s">
        <v>288</v>
      </c>
      <c r="D83" s="9" t="s">
        <v>290</v>
      </c>
      <c r="E83" s="9" t="s">
        <v>289</v>
      </c>
      <c r="F83" s="6" t="s">
        <v>14</v>
      </c>
      <c r="G83" s="6"/>
      <c r="H83" s="7"/>
    </row>
    <row r="84" spans="1:8" ht="66" x14ac:dyDescent="0.25">
      <c r="A84" s="9" t="s">
        <v>291</v>
      </c>
      <c r="B84" s="6" t="s">
        <v>10</v>
      </c>
      <c r="C84" s="9" t="s">
        <v>292</v>
      </c>
      <c r="D84" s="9" t="s">
        <v>294</v>
      </c>
      <c r="E84" s="9" t="s">
        <v>293</v>
      </c>
      <c r="F84" s="6" t="s">
        <v>14</v>
      </c>
      <c r="G84" s="6"/>
      <c r="H84" s="7"/>
    </row>
    <row r="85" spans="1:8" ht="30" customHeight="1" x14ac:dyDescent="0.25">
      <c r="A85" s="9"/>
      <c r="B85" s="4">
        <v>10</v>
      </c>
      <c r="C85" s="19" t="s">
        <v>295</v>
      </c>
      <c r="D85" s="19"/>
      <c r="E85" s="19"/>
      <c r="F85" s="4">
        <f>COUNTIF(F86:F90,"x")</f>
        <v>3</v>
      </c>
      <c r="G85" s="4">
        <f>COUNTIF(G86:G90,"x")</f>
        <v>2</v>
      </c>
      <c r="H85" s="1">
        <f>F85+G85</f>
        <v>5</v>
      </c>
    </row>
    <row r="86" spans="1:8" ht="66" x14ac:dyDescent="0.25">
      <c r="A86" s="9" t="s">
        <v>296</v>
      </c>
      <c r="B86" s="6" t="s">
        <v>10</v>
      </c>
      <c r="C86" s="9" t="s">
        <v>297</v>
      </c>
      <c r="D86" s="9" t="s">
        <v>299</v>
      </c>
      <c r="E86" s="9" t="s">
        <v>298</v>
      </c>
      <c r="F86" s="7"/>
      <c r="G86" s="7" t="s">
        <v>14</v>
      </c>
      <c r="H86" s="7"/>
    </row>
    <row r="87" spans="1:8" ht="49.5" x14ac:dyDescent="0.25">
      <c r="A87" s="9" t="s">
        <v>300</v>
      </c>
      <c r="B87" s="6" t="s">
        <v>10</v>
      </c>
      <c r="C87" s="9" t="s">
        <v>301</v>
      </c>
      <c r="D87" s="9" t="s">
        <v>303</v>
      </c>
      <c r="E87" s="9" t="s">
        <v>302</v>
      </c>
      <c r="F87" s="7"/>
      <c r="G87" s="7" t="s">
        <v>14</v>
      </c>
      <c r="H87" s="7"/>
    </row>
    <row r="88" spans="1:8" ht="66" x14ac:dyDescent="0.25">
      <c r="A88" s="9" t="s">
        <v>304</v>
      </c>
      <c r="B88" s="6" t="s">
        <v>10</v>
      </c>
      <c r="C88" s="9" t="s">
        <v>305</v>
      </c>
      <c r="D88" s="9" t="s">
        <v>307</v>
      </c>
      <c r="E88" s="9" t="s">
        <v>306</v>
      </c>
      <c r="F88" s="6" t="s">
        <v>14</v>
      </c>
      <c r="G88" s="6"/>
      <c r="H88" s="7"/>
    </row>
    <row r="89" spans="1:8" ht="49.5" x14ac:dyDescent="0.25">
      <c r="A89" s="9" t="s">
        <v>308</v>
      </c>
      <c r="B89" s="6" t="s">
        <v>10</v>
      </c>
      <c r="C89" s="9" t="s">
        <v>309</v>
      </c>
      <c r="D89" s="9" t="s">
        <v>311</v>
      </c>
      <c r="E89" s="9" t="s">
        <v>310</v>
      </c>
      <c r="F89" s="6" t="s">
        <v>14</v>
      </c>
      <c r="G89" s="6"/>
      <c r="H89" s="7"/>
    </row>
    <row r="90" spans="1:8" ht="49.5" x14ac:dyDescent="0.25">
      <c r="A90" s="9" t="s">
        <v>312</v>
      </c>
      <c r="B90" s="6" t="s">
        <v>10</v>
      </c>
      <c r="C90" s="9" t="s">
        <v>313</v>
      </c>
      <c r="D90" s="9" t="s">
        <v>315</v>
      </c>
      <c r="E90" s="9" t="s">
        <v>314</v>
      </c>
      <c r="F90" s="6" t="s">
        <v>14</v>
      </c>
      <c r="G90" s="6"/>
      <c r="H90" s="7"/>
    </row>
    <row r="92" spans="1:8" x14ac:dyDescent="0.25">
      <c r="C92" s="18" t="s">
        <v>318</v>
      </c>
      <c r="D92" s="18"/>
      <c r="E92" s="18"/>
      <c r="F92" s="18"/>
      <c r="G92" s="18"/>
    </row>
    <row r="93" spans="1:8" x14ac:dyDescent="0.25">
      <c r="C93" s="18"/>
      <c r="D93" s="18"/>
      <c r="E93" s="18"/>
      <c r="F93" s="18"/>
      <c r="G93" s="18"/>
    </row>
    <row r="94" spans="1:8" x14ac:dyDescent="0.25">
      <c r="C94" s="18"/>
      <c r="D94" s="18"/>
      <c r="E94" s="18"/>
      <c r="F94" s="18"/>
      <c r="G94" s="18"/>
    </row>
    <row r="95" spans="1:8" x14ac:dyDescent="0.25">
      <c r="C95" s="18"/>
      <c r="D95" s="18"/>
      <c r="E95" s="18"/>
      <c r="F95" s="18"/>
      <c r="G95" s="18"/>
    </row>
  </sheetData>
  <mergeCells count="12">
    <mergeCell ref="C92:G95"/>
    <mergeCell ref="C9:E9"/>
    <mergeCell ref="B2:H2"/>
    <mergeCell ref="C72:E72"/>
    <mergeCell ref="C75:E75"/>
    <mergeCell ref="C85:E85"/>
    <mergeCell ref="C6:D6"/>
    <mergeCell ref="C15:E15"/>
    <mergeCell ref="C25:E25"/>
    <mergeCell ref="C26:E26"/>
    <mergeCell ref="C44:E44"/>
    <mergeCell ref="C60:E60"/>
  </mergeCells>
  <hyperlinks>
    <hyperlink ref="D34" r:id="rId1" display="https://dichvucong.gov.vn/p/home/dvc-tthc-thu-tuc-hanh-chinh-chi-tiet.html?ma_thu_tuc=1873"/>
    <hyperlink ref="D36" r:id="rId2" display="https://dichvucong.gov.vn/p/home/dvc-tthc-thu-tuc-hanh-chinh-chi-tiet.html?ma_thu_tuc=29698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Xã không ps hs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2023-06-29T10:14:04Z</dcterms:created>
  <dcterms:modified xsi:type="dcterms:W3CDTF">2023-08-04T10:47:34Z</dcterms:modified>
</cp:coreProperties>
</file>